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" yWindow="195" windowWidth="15180" windowHeight="7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Sheet1!$A$18:$H$26</definedName>
  </definedNames>
  <calcPr calcId="144525"/>
</workbook>
</file>

<file path=xl/calcChain.xml><?xml version="1.0" encoding="utf-8"?>
<calcChain xmlns="http://schemas.openxmlformats.org/spreadsheetml/2006/main">
  <c r="F16" i="1" l="1"/>
  <c r="F15" i="1"/>
  <c r="F14" i="1"/>
  <c r="G4" i="1"/>
  <c r="G5" i="1"/>
  <c r="G6" i="1"/>
  <c r="G7" i="1"/>
  <c r="G8" i="1"/>
  <c r="G9" i="1"/>
  <c r="G10" i="1"/>
  <c r="G3" i="1"/>
  <c r="H26" i="1"/>
  <c r="F26" i="1"/>
  <c r="G26" i="1" s="1"/>
  <c r="D26" i="1"/>
  <c r="H25" i="1"/>
  <c r="F25" i="1"/>
  <c r="G25" i="1" s="1"/>
  <c r="D25" i="1"/>
  <c r="H24" i="1"/>
  <c r="F24" i="1"/>
  <c r="G24" i="1" s="1"/>
  <c r="D24" i="1"/>
  <c r="H23" i="1"/>
  <c r="F23" i="1"/>
  <c r="G23" i="1" s="1"/>
  <c r="D23" i="1"/>
  <c r="H22" i="1"/>
  <c r="F22" i="1"/>
  <c r="G22" i="1" s="1"/>
  <c r="D22" i="1"/>
  <c r="H21" i="1"/>
  <c r="F21" i="1"/>
  <c r="G21" i="1" s="1"/>
  <c r="D21" i="1"/>
  <c r="H20" i="1"/>
  <c r="F20" i="1"/>
  <c r="G20" i="1" s="1"/>
  <c r="D20" i="1"/>
  <c r="H19" i="1"/>
  <c r="F19" i="1"/>
  <c r="G19" i="1" s="1"/>
  <c r="D19" i="1"/>
  <c r="F3" i="1"/>
  <c r="H4" i="1"/>
  <c r="H5" i="1"/>
  <c r="H6" i="1"/>
  <c r="H7" i="1"/>
  <c r="H8" i="1"/>
  <c r="H9" i="1"/>
  <c r="H10" i="1"/>
  <c r="H3" i="1"/>
  <c r="D4" i="1"/>
  <c r="F8" i="1"/>
  <c r="F7" i="1"/>
  <c r="F5" i="1"/>
  <c r="F9" i="1"/>
  <c r="F10" i="1"/>
  <c r="F6" i="1"/>
  <c r="F4" i="1"/>
  <c r="D8" i="1"/>
  <c r="D7" i="1"/>
  <c r="D5" i="1"/>
  <c r="D3" i="1"/>
  <c r="D9" i="1"/>
  <c r="D10" i="1"/>
  <c r="D6" i="1"/>
</calcChain>
</file>

<file path=xl/sharedStrings.xml><?xml version="1.0" encoding="utf-8"?>
<sst xmlns="http://schemas.openxmlformats.org/spreadsheetml/2006/main" count="49" uniqueCount="29">
  <si>
    <t>STT</t>
  </si>
  <si>
    <t>Mã HD</t>
  </si>
  <si>
    <t>Số ngày</t>
  </si>
  <si>
    <t>Loại Container</t>
  </si>
  <si>
    <t>Số Lượng</t>
  </si>
  <si>
    <t>Đơn giá</t>
  </si>
  <si>
    <t>Thành tiền</t>
  </si>
  <si>
    <t>Khuyến mãi</t>
  </si>
  <si>
    <t>X-A-01</t>
  </si>
  <si>
    <t>Y-B-01</t>
  </si>
  <si>
    <t>Y-A-01</t>
  </si>
  <si>
    <t>X-B-01</t>
  </si>
  <si>
    <t>Z-A-01</t>
  </si>
  <si>
    <t>Loại
Container</t>
  </si>
  <si>
    <t>Bảng loại và giá thuê Container</t>
  </si>
  <si>
    <t>Kí hiệu</t>
  </si>
  <si>
    <t>A</t>
  </si>
  <si>
    <t>C</t>
  </si>
  <si>
    <t>B</t>
  </si>
  <si>
    <t>Loại A</t>
  </si>
  <si>
    <t>Loại B</t>
  </si>
  <si>
    <t>Loại C</t>
  </si>
  <si>
    <t>Gía thuê</t>
  </si>
  <si>
    <t>Bảng thống kê</t>
  </si>
  <si>
    <t>Tổng thành tiền</t>
  </si>
  <si>
    <t>X-A-02</t>
  </si>
  <si>
    <t>X-C-02</t>
  </si>
  <si>
    <t>Z-C-02</t>
  </si>
  <si>
    <t>BẢNG KÊ HỢP ĐỒNG THUÊ CONTAINER CÁC LOẠI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</si>
</sst>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/>
    <xf numFmtId="0" fontId="1" fillId="0" borderId="1" xfId="0" applyFont="1" applyBorder="1"/>
    <xf numFmtId="0" fontId="1" fillId="3" borderId="1" xfId="0" applyFont="1" applyFill="1" applyBorder="1"/>
    <xf numFmtId="0" fontId="1" fillId="4" borderId="1" xfId="0" applyFont="1" applyFill="1" applyBorder="1"/>
    <xf numFmtId="10" fontId="1" fillId="0" borderId="0" xfId="0" applyNumberFormat="1" applyFo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7969357813185285"/>
          <c:y val="3.5623409669211195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Sheet1!$F$12:$F$13</c:f>
              <c:strCache>
                <c:ptCount val="1"/>
                <c:pt idx="0">
                  <c:v>Bảng thống kê Tổng thành tiền</c:v>
                </c:pt>
              </c:strCache>
            </c:strRef>
          </c:tx>
          <c:invertIfNegative val="0"/>
          <c:cat>
            <c:strRef>
              <c:f>Sheet1!$E$14:$E$16</c:f>
              <c:strCache>
                <c:ptCount val="3"/>
                <c:pt idx="0">
                  <c:v>Loại A</c:v>
                </c:pt>
                <c:pt idx="1">
                  <c:v>Loại B</c:v>
                </c:pt>
                <c:pt idx="2">
                  <c:v>Loại C</c:v>
                </c:pt>
              </c:strCache>
            </c:strRef>
          </c:cat>
          <c:val>
            <c:numRef>
              <c:f>Sheet1!$F$14:$F$16</c:f>
              <c:numCache>
                <c:formatCode>General</c:formatCode>
                <c:ptCount val="3"/>
                <c:pt idx="0">
                  <c:v>16999.849999999999</c:v>
                </c:pt>
                <c:pt idx="1">
                  <c:v>11899.9</c:v>
                </c:pt>
                <c:pt idx="2">
                  <c:v>1599.95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67870080"/>
        <c:axId val="72660096"/>
        <c:axId val="0"/>
      </c:bar3DChart>
      <c:catAx>
        <c:axId val="67870080"/>
        <c:scaling>
          <c:orientation val="minMax"/>
        </c:scaling>
        <c:delete val="0"/>
        <c:axPos val="b"/>
        <c:majorTickMark val="none"/>
        <c:minorTickMark val="none"/>
        <c:tickLblPos val="nextTo"/>
        <c:crossAx val="72660096"/>
        <c:crosses val="autoZero"/>
        <c:auto val="1"/>
        <c:lblAlgn val="ctr"/>
        <c:lblOffset val="100"/>
        <c:noMultiLvlLbl val="0"/>
      </c:catAx>
      <c:valAx>
        <c:axId val="726600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6787008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</xdr:colOff>
      <xdr:row>9</xdr:row>
      <xdr:rowOff>0</xdr:rowOff>
    </xdr:from>
    <xdr:to>
      <xdr:col>11</xdr:col>
      <xdr:colOff>495300</xdr:colOff>
      <xdr:row>17</xdr:row>
      <xdr:rowOff>219075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6"/>
  <sheetViews>
    <sheetView tabSelected="1" workbookViewId="0">
      <selection sqref="A1:H1"/>
    </sheetView>
  </sheetViews>
  <sheetFormatPr defaultRowHeight="16.5" x14ac:dyDescent="0.25"/>
  <cols>
    <col min="1" max="1" width="9.140625" style="1"/>
    <col min="2" max="2" width="16.7109375" style="1" customWidth="1"/>
    <col min="3" max="3" width="9.140625" style="1"/>
    <col min="4" max="5" width="11.140625" style="1" customWidth="1"/>
    <col min="6" max="6" width="14.7109375" style="1" customWidth="1"/>
    <col min="7" max="7" width="12.28515625" style="1" customWidth="1"/>
    <col min="8" max="8" width="9.140625" style="1"/>
    <col min="9" max="9" width="14.28515625" style="1" bestFit="1" customWidth="1"/>
    <col min="10" max="16384" width="9.140625" style="1"/>
  </cols>
  <sheetData>
    <row r="1" spans="1:9" x14ac:dyDescent="0.25">
      <c r="A1" s="9" t="s">
        <v>28</v>
      </c>
      <c r="B1" s="9"/>
      <c r="C1" s="9"/>
      <c r="D1" s="9"/>
      <c r="E1" s="9"/>
      <c r="F1" s="9"/>
      <c r="G1" s="9"/>
      <c r="H1" s="9"/>
    </row>
    <row r="2" spans="1:9" ht="33" x14ac:dyDescent="0.25">
      <c r="A2" s="2" t="s">
        <v>0</v>
      </c>
      <c r="B2" s="2" t="s">
        <v>1</v>
      </c>
      <c r="C2" s="2" t="s">
        <v>2</v>
      </c>
      <c r="D2" s="3" t="s">
        <v>13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 x14ac:dyDescent="0.25">
      <c r="A3" s="4">
        <v>1</v>
      </c>
      <c r="B3" s="5" t="s">
        <v>25</v>
      </c>
      <c r="C3" s="5">
        <v>4</v>
      </c>
      <c r="D3" s="5" t="str">
        <f t="shared" ref="D3:D10" si="0">VLOOKUP(MID(B3,3,1),$A$14:$B$16,2,FALSE)</f>
        <v>Loại A</v>
      </c>
      <c r="E3" s="5">
        <v>8</v>
      </c>
      <c r="F3" s="5">
        <f t="shared" ref="F3:F10" si="1">VLOOKUP(MID(B3,3,1),$A$14:$C$16,3,FALSE)</f>
        <v>500</v>
      </c>
      <c r="G3" s="5">
        <f>E3*F3-IF(C3&gt;=5,5%,0%)</f>
        <v>4000</v>
      </c>
      <c r="H3" s="5" t="str">
        <f>IF(LEFT(B3)="Y","X","")</f>
        <v/>
      </c>
      <c r="I3" s="8"/>
    </row>
    <row r="4" spans="1:9" x14ac:dyDescent="0.25">
      <c r="A4" s="4">
        <v>2</v>
      </c>
      <c r="B4" s="5" t="s">
        <v>8</v>
      </c>
      <c r="C4" s="5">
        <v>5</v>
      </c>
      <c r="D4" s="5" t="str">
        <f t="shared" si="0"/>
        <v>Loại A</v>
      </c>
      <c r="E4" s="5">
        <v>4</v>
      </c>
      <c r="F4" s="5">
        <f t="shared" si="1"/>
        <v>500</v>
      </c>
      <c r="G4" s="5">
        <f t="shared" ref="G4:G10" si="2">E4*F4-IF(C4&gt;=5,5%,0%)</f>
        <v>1999.95</v>
      </c>
      <c r="H4" s="5" t="str">
        <f t="shared" ref="H4:H10" si="3">IF(LEFT(B4)="Y","X","")</f>
        <v/>
      </c>
    </row>
    <row r="5" spans="1:9" x14ac:dyDescent="0.25">
      <c r="A5" s="4">
        <v>3</v>
      </c>
      <c r="B5" s="5" t="s">
        <v>11</v>
      </c>
      <c r="C5" s="5">
        <v>8</v>
      </c>
      <c r="D5" s="5" t="str">
        <f t="shared" si="0"/>
        <v>Loại B</v>
      </c>
      <c r="E5" s="5">
        <v>7</v>
      </c>
      <c r="F5" s="5">
        <f t="shared" si="1"/>
        <v>700</v>
      </c>
      <c r="G5" s="5">
        <f t="shared" si="2"/>
        <v>4899.95</v>
      </c>
      <c r="H5" s="5" t="str">
        <f t="shared" si="3"/>
        <v/>
      </c>
    </row>
    <row r="6" spans="1:9" x14ac:dyDescent="0.25">
      <c r="A6" s="4">
        <v>4</v>
      </c>
      <c r="B6" s="5" t="s">
        <v>26</v>
      </c>
      <c r="C6" s="5">
        <v>6</v>
      </c>
      <c r="D6" s="5" t="str">
        <f t="shared" si="0"/>
        <v>Loại C</v>
      </c>
      <c r="E6" s="5">
        <v>3</v>
      </c>
      <c r="F6" s="5">
        <f t="shared" si="1"/>
        <v>400</v>
      </c>
      <c r="G6" s="5">
        <f t="shared" si="2"/>
        <v>1199.95</v>
      </c>
      <c r="H6" s="5" t="str">
        <f t="shared" si="3"/>
        <v/>
      </c>
    </row>
    <row r="7" spans="1:9" x14ac:dyDescent="0.25">
      <c r="A7" s="4">
        <v>5</v>
      </c>
      <c r="B7" s="5" t="s">
        <v>10</v>
      </c>
      <c r="C7" s="5">
        <v>7</v>
      </c>
      <c r="D7" s="5" t="str">
        <f t="shared" si="0"/>
        <v>Loại A</v>
      </c>
      <c r="E7" s="5">
        <v>5</v>
      </c>
      <c r="F7" s="5">
        <f t="shared" si="1"/>
        <v>500</v>
      </c>
      <c r="G7" s="5">
        <f t="shared" si="2"/>
        <v>2499.9499999999998</v>
      </c>
      <c r="H7" s="5" t="str">
        <f t="shared" si="3"/>
        <v>X</v>
      </c>
    </row>
    <row r="8" spans="1:9" x14ac:dyDescent="0.25">
      <c r="A8" s="4">
        <v>6</v>
      </c>
      <c r="B8" s="5" t="s">
        <v>9</v>
      </c>
      <c r="C8" s="5">
        <v>10</v>
      </c>
      <c r="D8" s="5" t="str">
        <f t="shared" si="0"/>
        <v>Loại B</v>
      </c>
      <c r="E8" s="5">
        <v>10</v>
      </c>
      <c r="F8" s="5">
        <f t="shared" si="1"/>
        <v>700</v>
      </c>
      <c r="G8" s="5">
        <f t="shared" si="2"/>
        <v>6999.95</v>
      </c>
      <c r="H8" s="5" t="str">
        <f t="shared" si="3"/>
        <v>X</v>
      </c>
    </row>
    <row r="9" spans="1:9" x14ac:dyDescent="0.25">
      <c r="A9" s="4">
        <v>7</v>
      </c>
      <c r="B9" s="5" t="s">
        <v>12</v>
      </c>
      <c r="C9" s="5">
        <v>15</v>
      </c>
      <c r="D9" s="5" t="str">
        <f t="shared" si="0"/>
        <v>Loại A</v>
      </c>
      <c r="E9" s="5">
        <v>17</v>
      </c>
      <c r="F9" s="5">
        <f t="shared" si="1"/>
        <v>500</v>
      </c>
      <c r="G9" s="5">
        <f t="shared" si="2"/>
        <v>8499.9500000000007</v>
      </c>
      <c r="H9" s="5" t="str">
        <f t="shared" si="3"/>
        <v/>
      </c>
    </row>
    <row r="10" spans="1:9" x14ac:dyDescent="0.25">
      <c r="A10" s="4">
        <v>8</v>
      </c>
      <c r="B10" s="5" t="s">
        <v>27</v>
      </c>
      <c r="C10" s="5">
        <v>2</v>
      </c>
      <c r="D10" s="5" t="str">
        <f t="shared" si="0"/>
        <v>Loại C</v>
      </c>
      <c r="E10" s="5">
        <v>1</v>
      </c>
      <c r="F10" s="5">
        <f t="shared" si="1"/>
        <v>400</v>
      </c>
      <c r="G10" s="5">
        <f t="shared" si="2"/>
        <v>400</v>
      </c>
      <c r="H10" s="5" t="str">
        <f t="shared" si="3"/>
        <v/>
      </c>
    </row>
    <row r="12" spans="1:9" x14ac:dyDescent="0.25">
      <c r="A12" s="10" t="s">
        <v>14</v>
      </c>
      <c r="B12" s="10"/>
      <c r="C12" s="10"/>
      <c r="E12" s="10" t="s">
        <v>23</v>
      </c>
      <c r="F12" s="10"/>
    </row>
    <row r="13" spans="1:9" x14ac:dyDescent="0.25">
      <c r="A13" s="6" t="s">
        <v>15</v>
      </c>
      <c r="B13" s="6" t="s">
        <v>3</v>
      </c>
      <c r="C13" s="6" t="s">
        <v>22</v>
      </c>
      <c r="E13" s="7" t="s">
        <v>3</v>
      </c>
      <c r="F13" s="7" t="s">
        <v>24</v>
      </c>
    </row>
    <row r="14" spans="1:9" x14ac:dyDescent="0.25">
      <c r="A14" s="5" t="s">
        <v>16</v>
      </c>
      <c r="B14" s="5" t="s">
        <v>19</v>
      </c>
      <c r="C14" s="5">
        <v>500</v>
      </c>
      <c r="E14" s="5" t="s">
        <v>19</v>
      </c>
      <c r="F14" s="5">
        <f>SUMIF($D$3:$D$10,$B$14,$G$3:$G$10)</f>
        <v>16999.849999999999</v>
      </c>
    </row>
    <row r="15" spans="1:9" x14ac:dyDescent="0.25">
      <c r="A15" s="5" t="s">
        <v>18</v>
      </c>
      <c r="B15" s="5" t="s">
        <v>20</v>
      </c>
      <c r="C15" s="5">
        <v>700</v>
      </c>
      <c r="E15" s="5" t="s">
        <v>20</v>
      </c>
      <c r="F15" s="5">
        <f>SUMIF($D$3:$D$10,E15,$G$3:$G$10)</f>
        <v>11899.9</v>
      </c>
    </row>
    <row r="16" spans="1:9" x14ac:dyDescent="0.25">
      <c r="A16" s="5" t="s">
        <v>17</v>
      </c>
      <c r="B16" s="5" t="s">
        <v>21</v>
      </c>
      <c r="C16" s="5">
        <v>400</v>
      </c>
      <c r="E16" s="5" t="s">
        <v>21</v>
      </c>
      <c r="F16" s="5">
        <f>SUMIF($D$3:$D$10,E16,$G$3:$G$10)</f>
        <v>1599.95</v>
      </c>
    </row>
    <row r="18" spans="1:8" ht="33" x14ac:dyDescent="0.25">
      <c r="A18" s="2" t="s">
        <v>0</v>
      </c>
      <c r="B18" s="2" t="s">
        <v>1</v>
      </c>
      <c r="C18" s="2" t="s">
        <v>2</v>
      </c>
      <c r="D18" s="3" t="s">
        <v>13</v>
      </c>
      <c r="E18" s="2" t="s">
        <v>4</v>
      </c>
      <c r="F18" s="2" t="s">
        <v>5</v>
      </c>
      <c r="G18" s="2" t="s">
        <v>6</v>
      </c>
      <c r="H18" s="2" t="s">
        <v>7</v>
      </c>
    </row>
    <row r="19" spans="1:8" x14ac:dyDescent="0.25">
      <c r="A19" s="4">
        <v>1</v>
      </c>
      <c r="B19" s="5" t="s">
        <v>25</v>
      </c>
      <c r="C19" s="5">
        <v>4</v>
      </c>
      <c r="D19" s="5" t="str">
        <f t="shared" ref="D19:D26" si="4">VLOOKUP(MID(B19,3,1),$A$14:$B$16,2,FALSE)</f>
        <v>Loại A</v>
      </c>
      <c r="E19" s="5">
        <v>8</v>
      </c>
      <c r="F19" s="5">
        <f t="shared" ref="F19:F26" si="5">VLOOKUP(MID(B19,3,1),$A$14:$C$16,3,FALSE)</f>
        <v>500</v>
      </c>
      <c r="G19" s="5">
        <f t="shared" ref="G19:G26" si="6">E19*F19-IF(C19&gt;=5,95%,100%)</f>
        <v>3999</v>
      </c>
      <c r="H19" s="5" t="str">
        <f>IF(LEFT(B19)="Y","X","")</f>
        <v/>
      </c>
    </row>
    <row r="20" spans="1:8" hidden="1" x14ac:dyDescent="0.25">
      <c r="A20" s="4">
        <v>2</v>
      </c>
      <c r="B20" s="5" t="s">
        <v>8</v>
      </c>
      <c r="C20" s="5">
        <v>5</v>
      </c>
      <c r="D20" s="5" t="str">
        <f t="shared" si="4"/>
        <v>Loại A</v>
      </c>
      <c r="E20" s="5">
        <v>4</v>
      </c>
      <c r="F20" s="5">
        <f t="shared" si="5"/>
        <v>500</v>
      </c>
      <c r="G20" s="5">
        <f t="shared" si="6"/>
        <v>1999.05</v>
      </c>
      <c r="H20" s="5" t="str">
        <f t="shared" ref="H20:H26" si="7">IF(LEFT(B20)="Y","X","")</f>
        <v/>
      </c>
    </row>
    <row r="21" spans="1:8" x14ac:dyDescent="0.25">
      <c r="A21" s="4">
        <v>3</v>
      </c>
      <c r="B21" s="5" t="s">
        <v>11</v>
      </c>
      <c r="C21" s="5">
        <v>8</v>
      </c>
      <c r="D21" s="5" t="str">
        <f t="shared" si="4"/>
        <v>Loại B</v>
      </c>
      <c r="E21" s="5">
        <v>7</v>
      </c>
      <c r="F21" s="5">
        <f t="shared" si="5"/>
        <v>700</v>
      </c>
      <c r="G21" s="5">
        <f t="shared" si="6"/>
        <v>4899.05</v>
      </c>
      <c r="H21" s="5" t="str">
        <f t="shared" si="7"/>
        <v/>
      </c>
    </row>
    <row r="22" spans="1:8" hidden="1" x14ac:dyDescent="0.25">
      <c r="A22" s="4">
        <v>4</v>
      </c>
      <c r="B22" s="5" t="s">
        <v>26</v>
      </c>
      <c r="C22" s="5">
        <v>6</v>
      </c>
      <c r="D22" s="5" t="str">
        <f t="shared" si="4"/>
        <v>Loại C</v>
      </c>
      <c r="E22" s="5">
        <v>3</v>
      </c>
      <c r="F22" s="5">
        <f t="shared" si="5"/>
        <v>400</v>
      </c>
      <c r="G22" s="5">
        <f t="shared" si="6"/>
        <v>1199.05</v>
      </c>
      <c r="H22" s="5" t="str">
        <f t="shared" si="7"/>
        <v/>
      </c>
    </row>
    <row r="23" spans="1:8" x14ac:dyDescent="0.25">
      <c r="A23" s="4">
        <v>5</v>
      </c>
      <c r="B23" s="5" t="s">
        <v>10</v>
      </c>
      <c r="C23" s="5">
        <v>7</v>
      </c>
      <c r="D23" s="5" t="str">
        <f t="shared" si="4"/>
        <v>Loại A</v>
      </c>
      <c r="E23" s="5">
        <v>5</v>
      </c>
      <c r="F23" s="5">
        <f t="shared" si="5"/>
        <v>500</v>
      </c>
      <c r="G23" s="5">
        <f t="shared" si="6"/>
        <v>2499.0500000000002</v>
      </c>
      <c r="H23" s="5" t="str">
        <f t="shared" si="7"/>
        <v>X</v>
      </c>
    </row>
    <row r="24" spans="1:8" x14ac:dyDescent="0.25">
      <c r="A24" s="4">
        <v>6</v>
      </c>
      <c r="B24" s="5" t="s">
        <v>9</v>
      </c>
      <c r="C24" s="5">
        <v>10</v>
      </c>
      <c r="D24" s="5" t="str">
        <f t="shared" si="4"/>
        <v>Loại B</v>
      </c>
      <c r="E24" s="5">
        <v>10</v>
      </c>
      <c r="F24" s="5">
        <f t="shared" si="5"/>
        <v>700</v>
      </c>
      <c r="G24" s="5">
        <f t="shared" si="6"/>
        <v>6999.05</v>
      </c>
      <c r="H24" s="5" t="str">
        <f t="shared" si="7"/>
        <v>X</v>
      </c>
    </row>
    <row r="25" spans="1:8" x14ac:dyDescent="0.25">
      <c r="A25" s="4">
        <v>7</v>
      </c>
      <c r="B25" s="5" t="s">
        <v>12</v>
      </c>
      <c r="C25" s="5">
        <v>15</v>
      </c>
      <c r="D25" s="5" t="str">
        <f t="shared" si="4"/>
        <v>Loại A</v>
      </c>
      <c r="E25" s="5">
        <v>17</v>
      </c>
      <c r="F25" s="5">
        <f t="shared" si="5"/>
        <v>500</v>
      </c>
      <c r="G25" s="5">
        <f t="shared" si="6"/>
        <v>8499.0499999999993</v>
      </c>
      <c r="H25" s="5" t="str">
        <f t="shared" si="7"/>
        <v/>
      </c>
    </row>
    <row r="26" spans="1:8" hidden="1" x14ac:dyDescent="0.25">
      <c r="A26" s="4">
        <v>8</v>
      </c>
      <c r="B26" s="5" t="s">
        <v>27</v>
      </c>
      <c r="C26" s="5">
        <v>2</v>
      </c>
      <c r="D26" s="5" t="str">
        <f t="shared" si="4"/>
        <v>Loại C</v>
      </c>
      <c r="E26" s="5">
        <v>1</v>
      </c>
      <c r="F26" s="5">
        <f t="shared" si="5"/>
        <v>400</v>
      </c>
      <c r="G26" s="5">
        <f t="shared" si="6"/>
        <v>399</v>
      </c>
      <c r="H26" s="5" t="str">
        <f t="shared" si="7"/>
        <v/>
      </c>
    </row>
  </sheetData>
  <autoFilter ref="A18:H26">
    <filterColumn colId="4">
      <filters>
        <filter val="10"/>
        <filter val="17"/>
        <filter val="5"/>
        <filter val="7"/>
        <filter val="8"/>
      </filters>
    </filterColumn>
  </autoFilter>
  <sortState ref="B3:H10">
    <sortCondition ref="B3:B10"/>
    <sortCondition descending="1" ref="E3:E10"/>
  </sortState>
  <mergeCells count="3">
    <mergeCell ref="A1:H1"/>
    <mergeCell ref="E12:F12"/>
    <mergeCell ref="A12:C1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2020-01-04T08:50:49Z</dcterms:created>
  <dcterms:modified xsi:type="dcterms:W3CDTF">2020-01-04T09:41:11Z</dcterms:modified>
</cp:coreProperties>
</file>